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updateLinks="never"/>
  <mc:AlternateContent xmlns:mc="http://schemas.openxmlformats.org/markup-compatibility/2006">
    <mc:Choice Requires="x15">
      <x15ac:absPath xmlns:x15ac="http://schemas.microsoft.com/office/spreadsheetml/2010/11/ac" url="D:\USERS\ksekyrov\Desktop\N II 014-2022\"/>
    </mc:Choice>
  </mc:AlternateContent>
  <xr:revisionPtr revIDLastSave="0" documentId="13_ncr:1_{656F34B4-E178-4231-AC30-B966789E0598}" xr6:coauthVersionLast="36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Nábytek" sheetId="1" r:id="rId1"/>
  </sheets>
  <definedNames>
    <definedName name="_xlnm.Print_Area" localSheetId="0">Nábytek!$B$1:$V$14</definedName>
  </definedNames>
  <calcPr calcId="191029"/>
</workbook>
</file>

<file path=xl/calcChain.xml><?xml version="1.0" encoding="utf-8"?>
<calcChain xmlns="http://schemas.openxmlformats.org/spreadsheetml/2006/main">
  <c r="U9" i="1" l="1"/>
  <c r="U11" i="1"/>
  <c r="U7" i="1"/>
  <c r="Q11" i="1"/>
  <c r="U10" i="1"/>
  <c r="T10" i="1"/>
  <c r="Q10" i="1"/>
  <c r="Q9" i="1"/>
  <c r="U8" i="1"/>
  <c r="T8" i="1"/>
  <c r="Q8" i="1"/>
  <c r="Q7" i="1"/>
  <c r="T11" i="1" l="1"/>
  <c r="T7" i="1"/>
  <c r="T9" i="1"/>
  <c r="R14" i="1"/>
  <c r="S14" i="1" l="1"/>
</calcChain>
</file>

<file path=xl/sharedStrings.xml><?xml version="1.0" encoding="utf-8"?>
<sst xmlns="http://schemas.openxmlformats.org/spreadsheetml/2006/main" count="66" uniqueCount="52">
  <si>
    <t>Vyplní se automaticky</t>
  </si>
  <si>
    <t>Vyplní dodavatel</t>
  </si>
  <si>
    <t>[DOPLNÍ DODAVATEL]</t>
  </si>
  <si>
    <t>Položka</t>
  </si>
  <si>
    <t>Množství</t>
  </si>
  <si>
    <t>Obchodní název + typ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</si>
  <si>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</si>
  <si>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</si>
  <si>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</si>
  <si>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</si>
  <si>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</si>
  <si>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</si>
  <si>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</si>
  <si>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</si>
  <si>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</si>
  <si>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</si>
  <si>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</si>
  <si>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</si>
  <si>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</si>
  <si>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39100000-3 - Nábytek</t>
  </si>
  <si>
    <t>Název</t>
  </si>
  <si>
    <t>Měrná jednotka [MJ]</t>
  </si>
  <si>
    <t>Popis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</si>
  <si>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</si>
  <si>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</si>
  <si>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</si>
  <si>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</si>
  <si>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</si>
  <si>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</si>
  <si>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</si>
  <si>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</si>
  <si>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</si>
  <si>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NÁBYTEK</t>
  </si>
  <si>
    <t>Ilustrační obrázek</t>
  </si>
  <si>
    <t>ks</t>
  </si>
  <si>
    <t>Společná faktura</t>
  </si>
  <si>
    <t>Skříňka se šuplíky</t>
  </si>
  <si>
    <t>Police</t>
  </si>
  <si>
    <t>Desky</t>
  </si>
  <si>
    <t xml:space="preserve">Skříňka </t>
  </si>
  <si>
    <t>Skříňka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</si>
  <si>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</si>
  <si>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Univerzitní 26, 
301 00 Plzeň,
Fakulta elektrotechnická - Katedra materiálů a technologií,
místnost EK 410</t>
  </si>
  <si>
    <t>Ing. Tomáš Kučera,
Tel.: 604 684 920</t>
  </si>
  <si>
    <t xml:space="preserve">Nutné dodržet přesné rozměry.
Dodání ve smontovaném stavu do určené místnosti včetně instalace a potřebné montáže. </t>
  </si>
  <si>
    <t>ANO</t>
  </si>
  <si>
    <t>Příloha č. 2 Kupní smlouvy - technická specifikace
Nábytek pro ZČU (II.) 014 - 2022</t>
  </si>
  <si>
    <r>
      <t>Skříňka se šuplíky, plnovýsuv.
5 šuplíků,  nosnost min. 5 kg na šuplík, úchytky šuplíků vzhled viz nákres, šuplíky neuazmykatelné.
V 1. a 2. šuplíku bude umístěn pořadač (oddělující desky - sololitové, výška 200 mm), drážky po 5 cm.
Běžná kancelářská kolečka s brzdou, dostatečně dimenzovaná vzhledem k hmotnosti.
Lamino v dekoru javor.
Korpus čela a zásuvek z LTD o tl. min. 18 mm s 2 mm ABS hranou</t>
    </r>
    <r>
      <rPr>
        <sz val="11"/>
        <rFont val="Calibri"/>
        <family val="2"/>
        <charset val="238"/>
        <scheme val="minor"/>
      </rPr>
      <t xml:space="preserve"> (tloušťka potřebná pro dostatečnou pevnost skříně - tzn. dle potřeby zesílit obvodové desky a i záda lamino).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Rozměry: výška skříňky =  suma čistých výšek jednotlivých šuplíků (viz nákres) + konstrukční rozměry, šířka skříňky vychází z čistého rozměru 3 x 200 + konstrukční rozměry (viz nákres pořadač), vnější hloubka skřínky 500 mm.
Nákres viz </t>
    </r>
    <r>
      <rPr>
        <sz val="11"/>
        <color rgb="FFFF0000"/>
        <rFont val="Calibri"/>
        <family val="2"/>
        <charset val="238"/>
        <scheme val="minor"/>
      </rPr>
      <t>Příloha č. 3 Kupní smlouvy - nákres_N (II.)-014-2022.pdf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</si>
  <si>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Polic</t>
    </r>
    <r>
      <rPr>
        <sz val="11"/>
        <rFont val="Calibri"/>
        <family val="2"/>
        <charset val="238"/>
        <scheme val="minor"/>
      </rPr>
      <t>ový systém - skládající se ze 3 polic</t>
    </r>
    <r>
      <rPr>
        <sz val="11"/>
        <color theme="1"/>
        <rFont val="Calibri"/>
        <family val="2"/>
        <charset val="238"/>
        <scheme val="minor"/>
      </rPr>
      <t xml:space="preserve">.
Lamino v dekoru javor </t>
    </r>
    <r>
      <rPr>
        <sz val="11"/>
        <rFont val="Calibri"/>
        <family val="2"/>
        <charset val="238"/>
        <scheme val="minor"/>
      </rPr>
      <t>o min. tloušťce 18 mm,</t>
    </r>
    <r>
      <rPr>
        <sz val="11"/>
        <color theme="1"/>
        <rFont val="Calibri"/>
        <family val="2"/>
        <charset val="238"/>
        <scheme val="minor"/>
      </rPr>
      <t xml:space="preserve"> hrany ABS</t>
    </r>
    <r>
      <rPr>
        <sz val="11"/>
        <rFont val="Calibri"/>
        <family val="2"/>
        <charset val="238"/>
        <scheme val="minor"/>
      </rPr>
      <t xml:space="preserve"> o tloušťce 2 mm</t>
    </r>
    <r>
      <rPr>
        <sz val="11"/>
        <color theme="1"/>
        <rFont val="Calibri"/>
        <family val="2"/>
        <charset val="238"/>
        <scheme val="minor"/>
      </rPr>
      <t xml:space="preserve">, sololitová zadní část, 2x průchodka pozice viz nákres. 
Rozměry: 
1. police: délka 30 cm x hloubka 25 cm x výška 10 cm + průchodka
2. police: délka 60 cm x hloubka 25 cm x výška 15 cm + průchodka
3. police: délka 30 cm x hloubka 25 cm x výška 10 cm (bez průchodky).
Nákres viz </t>
    </r>
    <r>
      <rPr>
        <sz val="11"/>
        <color rgb="FFFF0000"/>
        <rFont val="Calibri"/>
        <family val="2"/>
        <charset val="238"/>
        <scheme val="minor"/>
      </rPr>
      <t>Příloha č. 3 Kupní smlouvy - nákres_N (II.)-014-2022.pdf</t>
    </r>
  </si>
  <si>
    <r>
      <t>Přířez desek, lamino o tloušťce 10 - 12 mm, dekor javor, po obvodu ABS hrany  1 - 2 mm .
Dýha v podelném směru.
Rozměry: 
1. deska v počtu 2ks: délka 1500 mm x hloubka 300 mm x výška 10 - 12 mm 
2. deska v počtu 1ks: délka 1200 mm x hloubka 300 mm x výška 10 - 12 mm.
Nákres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nákres_N (II.)-014-2022.pdf</t>
    </r>
  </si>
  <si>
    <r>
      <t xml:space="preserve">Skříňka, lamino min. 18 mm, podhledová záda o tl.  8 - 10 mm, hrany ABS 2 mm.
Dekor javor.
Stavitelné nohy.
Jedna polohovatelná police.
Rozměry: 
délka 1000 mm x hloubka 400 mm x výška 515 mm bez nohou. 
Stavitelnost nohou tak, aby výška nohy byla cca 75 mm ve středové poloze stavitelnosti.
Nákres viz </t>
    </r>
    <r>
      <rPr>
        <sz val="11"/>
        <color rgb="FFFF0000"/>
        <rFont val="Calibri"/>
        <family val="2"/>
        <charset val="238"/>
        <scheme val="minor"/>
      </rPr>
      <t>Příloha č. 3 Kupní smlouvy - nákres_N (II.)-014-2022.pdf</t>
    </r>
  </si>
  <si>
    <r>
      <t>Skříňka, lamino o tl. 18 mm, dekor javor, hrany ABS 2 mm.
Rozměry:
celková délka 1600 mm - rozdělena deskou na 2x 800 mm x hloubka 200 mm  x výška 345 mm - z toho 200 mm sololit.
Nákres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nákres_N (II.)-014-2022.pdf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</si>
</sst>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1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5FFBC"/>
      </patternFill>
    </fill>
    <fill>
      <patternFill patternType="solid">
        <fgColor rgb="FFC9F1FF"/>
        <bgColor rgb="FFC9F1FF"/>
      </patternFill>
    </fill>
    <fill>
      <patternFill patternType="solid">
        <fgColor rgb="FFFFFFB7"/>
        <bgColor rgb="FFFFFFB7"/>
      </patternFill>
    </fill>
    <fill>
      <patternFill patternType="solid">
        <fgColor rgb="FFDDE9F7"/>
        <bgColor rgb="FFDDE9F7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/>
      <top style="thick">
        <color auto="1"/>
      </top>
      <bottom style="thin">
        <color auto="1"/>
      </bottom>
      <diagonal/>
    </border>
    <border>
      <left/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/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</borders>
  <cellStyleXfs count="2">
    <xf numFmtId="0" fontId="0" fillId="0" borderId="0"/>
    <xf numFmtId="0" fontId="15" fillId="0" borderId="0"/>
  </cellStyleXfs>
  <cellXfs count="110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/>
    <xf numFmtId="0" fontId="0" fillId="0" borderId="0" xfId="0" applyAlignment="1">
      <alignment wrapText="1"/>
    </xf>
    <xf numFmtId="0" fontId="0" fillId="2" borderId="0" xfId="0" applyFill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 indent="1"/>
    </xf>
    <xf numFmtId="0" fontId="7" fillId="0" borderId="0" xfId="0" applyFont="1" applyAlignment="1">
      <alignment vertical="center"/>
    </xf>
    <xf numFmtId="0" fontId="0" fillId="0" borderId="1" xfId="0" applyBorder="1"/>
    <xf numFmtId="0" fontId="0" fillId="4" borderId="1" xfId="0" applyFill="1" applyBorder="1"/>
    <xf numFmtId="0" fontId="0" fillId="0" borderId="0" xfId="0" applyAlignment="1">
      <alignment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vertical="center" wrapText="1"/>
    </xf>
    <xf numFmtId="0" fontId="7" fillId="4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 indent="1"/>
    </xf>
    <xf numFmtId="164" fontId="0" fillId="0" borderId="0" xfId="0" applyNumberFormat="1"/>
    <xf numFmtId="0" fontId="0" fillId="3" borderId="3" xfId="0" applyFill="1" applyBorder="1" applyAlignment="1">
      <alignment horizontal="center" vertical="center" wrapText="1"/>
    </xf>
    <xf numFmtId="3" fontId="0" fillId="3" borderId="3" xfId="0" applyNumberFormat="1" applyFill="1" applyBorder="1" applyAlignment="1">
      <alignment horizontal="center" vertical="center" wrapText="1"/>
    </xf>
    <xf numFmtId="0" fontId="0" fillId="3" borderId="4" xfId="0" applyFill="1" applyBorder="1" applyAlignment="1">
      <alignment vertical="center" wrapText="1"/>
    </xf>
    <xf numFmtId="164" fontId="0" fillId="0" borderId="3" xfId="0" applyNumberFormat="1" applyBorder="1" applyAlignment="1">
      <alignment horizontal="right" vertical="center" indent="1"/>
    </xf>
    <xf numFmtId="164" fontId="0" fillId="3" borderId="4" xfId="0" applyNumberFormat="1" applyFill="1" applyBorder="1" applyAlignment="1">
      <alignment horizontal="right" vertical="center" indent="1"/>
    </xf>
    <xf numFmtId="0" fontId="0" fillId="0" borderId="5" xfId="0" applyBorder="1" applyAlignment="1">
      <alignment horizontal="center" vertical="center"/>
    </xf>
    <xf numFmtId="0" fontId="0" fillId="3" borderId="6" xfId="0" applyFill="1" applyBorder="1" applyAlignment="1">
      <alignment horizontal="center" vertical="center" wrapText="1"/>
    </xf>
    <xf numFmtId="3" fontId="0" fillId="3" borderId="6" xfId="0" applyNumberFormat="1" applyFill="1" applyBorder="1" applyAlignment="1">
      <alignment horizontal="center" vertical="center" wrapText="1"/>
    </xf>
    <xf numFmtId="0" fontId="0" fillId="3" borderId="7" xfId="0" applyFill="1" applyBorder="1" applyAlignment="1">
      <alignment vertical="center" wrapText="1"/>
    </xf>
    <xf numFmtId="164" fontId="0" fillId="0" borderId="6" xfId="0" applyNumberFormat="1" applyBorder="1" applyAlignment="1">
      <alignment horizontal="right" vertical="center" indent="1"/>
    </xf>
    <xf numFmtId="164" fontId="0" fillId="3" borderId="7" xfId="0" applyNumberFormat="1" applyFill="1" applyBorder="1" applyAlignment="1">
      <alignment horizontal="right" vertical="center" indent="1"/>
    </xf>
    <xf numFmtId="165" fontId="0" fillId="0" borderId="8" xfId="0" applyNumberFormat="1" applyBorder="1" applyAlignment="1">
      <alignment horizontal="right" vertical="center" indent="1"/>
    </xf>
    <xf numFmtId="0" fontId="0" fillId="0" borderId="8" xfId="0" applyBorder="1" applyAlignment="1">
      <alignment horizontal="center" vertical="center"/>
    </xf>
    <xf numFmtId="0" fontId="0" fillId="0" borderId="9" xfId="0" applyBorder="1"/>
    <xf numFmtId="164" fontId="0" fillId="0" borderId="0" xfId="0" applyNumberFormat="1" applyAlignment="1">
      <alignment horizontal="right" vertical="center" indent="1"/>
    </xf>
    <xf numFmtId="0" fontId="12" fillId="5" borderId="10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64" fontId="8" fillId="0" borderId="0" xfId="0" applyNumberFormat="1" applyFont="1" applyAlignment="1">
      <alignment horizontal="right" vertical="center" indent="1"/>
    </xf>
    <xf numFmtId="164" fontId="9" fillId="0" borderId="10" xfId="0" applyNumberFormat="1" applyFont="1" applyBorder="1" applyAlignment="1">
      <alignment horizontal="center" vertical="center"/>
    </xf>
    <xf numFmtId="0" fontId="11" fillId="0" borderId="0" xfId="0" applyFont="1"/>
    <xf numFmtId="0" fontId="11" fillId="0" borderId="0" xfId="0" applyFont="1" applyAlignment="1">
      <alignment wrapText="1"/>
    </xf>
    <xf numFmtId="0" fontId="11" fillId="0" borderId="0" xfId="0" applyFont="1" applyAlignment="1">
      <alignment horizontal="center"/>
    </xf>
    <xf numFmtId="0" fontId="0" fillId="0" borderId="0" xfId="0" applyFill="1" applyAlignment="1">
      <alignment vertical="top" wrapText="1"/>
    </xf>
    <xf numFmtId="0" fontId="0" fillId="0" borderId="0" xfId="0" applyFill="1"/>
    <xf numFmtId="0" fontId="10" fillId="0" borderId="0" xfId="0" applyFont="1" applyFill="1" applyAlignment="1">
      <alignment vertical="center" wrapText="1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top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/>
    <xf numFmtId="49" fontId="0" fillId="0" borderId="0" xfId="0" applyNumberFormat="1" applyFill="1" applyAlignment="1">
      <alignment vertical="top" wrapText="1"/>
    </xf>
    <xf numFmtId="0" fontId="0" fillId="3" borderId="13" xfId="0" applyFill="1" applyBorder="1" applyAlignment="1">
      <alignment horizontal="center" vertical="center" wrapText="1"/>
    </xf>
    <xf numFmtId="3" fontId="0" fillId="3" borderId="13" xfId="0" applyNumberFormat="1" applyFill="1" applyBorder="1" applyAlignment="1">
      <alignment horizontal="center" vertical="center" wrapText="1"/>
    </xf>
    <xf numFmtId="0" fontId="0" fillId="3" borderId="15" xfId="0" applyFill="1" applyBorder="1" applyAlignment="1">
      <alignment vertical="center" wrapText="1"/>
    </xf>
    <xf numFmtId="164" fontId="0" fillId="0" borderId="13" xfId="0" applyNumberFormat="1" applyBorder="1" applyAlignment="1">
      <alignment horizontal="right" vertical="center" indent="1"/>
    </xf>
    <xf numFmtId="164" fontId="0" fillId="3" borderId="15" xfId="0" applyNumberFormat="1" applyFill="1" applyBorder="1" applyAlignment="1">
      <alignment horizontal="right" vertical="center" indent="1"/>
    </xf>
    <xf numFmtId="165" fontId="0" fillId="0" borderId="14" xfId="0" applyNumberFormat="1" applyBorder="1" applyAlignment="1">
      <alignment horizontal="right" vertical="center" indent="1"/>
    </xf>
    <xf numFmtId="0" fontId="0" fillId="0" borderId="14" xfId="0" applyBorder="1" applyAlignment="1">
      <alignment horizontal="center" vertical="center"/>
    </xf>
    <xf numFmtId="3" fontId="0" fillId="2" borderId="16" xfId="0" applyNumberFormat="1" applyFill="1" applyBorder="1" applyAlignment="1">
      <alignment horizontal="center" vertical="center" wrapText="1"/>
    </xf>
    <xf numFmtId="3" fontId="0" fillId="2" borderId="17" xfId="0" applyNumberFormat="1" applyFill="1" applyBorder="1" applyAlignment="1">
      <alignment horizontal="center" vertical="center" wrapText="1"/>
    </xf>
    <xf numFmtId="3" fontId="0" fillId="2" borderId="18" xfId="0" applyNumberForma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textRotation="90" wrapText="1"/>
    </xf>
    <xf numFmtId="0" fontId="18" fillId="5" borderId="11" xfId="0" applyFont="1" applyFill="1" applyBorder="1" applyAlignment="1">
      <alignment horizontal="center" vertical="center" wrapText="1"/>
    </xf>
    <xf numFmtId="0" fontId="12" fillId="5" borderId="11" xfId="0" applyFont="1" applyFill="1" applyBorder="1" applyAlignment="1">
      <alignment horizontal="center" vertical="center" wrapText="1"/>
    </xf>
    <xf numFmtId="0" fontId="12" fillId="4" borderId="11" xfId="0" applyFont="1" applyFill="1" applyBorder="1" applyAlignment="1">
      <alignment horizontal="center" vertical="center" wrapText="1"/>
    </xf>
    <xf numFmtId="0" fontId="16" fillId="5" borderId="11" xfId="0" applyFont="1" applyFill="1" applyBorder="1" applyAlignment="1">
      <alignment horizontal="center" vertical="center" wrapText="1"/>
    </xf>
    <xf numFmtId="0" fontId="7" fillId="4" borderId="11" xfId="0" applyFont="1" applyFill="1" applyBorder="1" applyAlignment="1">
      <alignment horizontal="center" vertical="center" wrapText="1"/>
    </xf>
    <xf numFmtId="165" fontId="0" fillId="0" borderId="5" xfId="0" applyNumberFormat="1" applyBorder="1" applyAlignment="1">
      <alignment horizontal="right" vertical="center" indent="1"/>
    </xf>
    <xf numFmtId="0" fontId="6" fillId="3" borderId="19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14" fillId="3" borderId="7" xfId="0" applyFont="1" applyFill="1" applyBorder="1" applyAlignment="1">
      <alignment vertical="center" wrapText="1"/>
    </xf>
    <xf numFmtId="0" fontId="7" fillId="0" borderId="0" xfId="0" applyFont="1" applyAlignment="1">
      <alignment horizontal="left" vertical="center" wrapText="1"/>
    </xf>
    <xf numFmtId="0" fontId="0" fillId="3" borderId="19" xfId="0" applyFill="1" applyBorder="1" applyAlignment="1">
      <alignment horizontal="center" vertical="center" wrapText="1"/>
    </xf>
    <xf numFmtId="0" fontId="2" fillId="3" borderId="4" xfId="0" applyFont="1" applyFill="1" applyBorder="1" applyAlignment="1">
      <alignment vertical="center" wrapText="1"/>
    </xf>
    <xf numFmtId="0" fontId="2" fillId="3" borderId="7" xfId="0" applyFont="1" applyFill="1" applyBorder="1" applyAlignment="1">
      <alignment vertical="center" wrapText="1"/>
    </xf>
    <xf numFmtId="0" fontId="2" fillId="3" borderId="15" xfId="0" applyFont="1" applyFill="1" applyBorder="1" applyAlignment="1">
      <alignment vertical="center" wrapText="1"/>
    </xf>
    <xf numFmtId="0" fontId="0" fillId="3" borderId="19" xfId="0" applyFill="1" applyBorder="1" applyAlignment="1">
      <alignment horizontal="center" vertical="center" wrapText="1"/>
    </xf>
    <xf numFmtId="0" fontId="0" fillId="3" borderId="20" xfId="0" applyFill="1" applyBorder="1" applyAlignment="1">
      <alignment horizontal="center" vertical="center" wrapText="1"/>
    </xf>
    <xf numFmtId="0" fontId="0" fillId="3" borderId="21" xfId="0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 wrapText="1"/>
    </xf>
    <xf numFmtId="0" fontId="4" fillId="3" borderId="19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7" fillId="5" borderId="11" xfId="0" applyFont="1" applyFill="1" applyBorder="1" applyAlignment="1">
      <alignment horizontal="center" vertical="center" wrapText="1"/>
    </xf>
    <xf numFmtId="0" fontId="0" fillId="5" borderId="11" xfId="0" applyFill="1" applyBorder="1" applyAlignment="1">
      <alignment vertical="center" wrapText="1"/>
    </xf>
    <xf numFmtId="0" fontId="0" fillId="5" borderId="12" xfId="0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164" fontId="9" fillId="0" borderId="11" xfId="0" applyNumberFormat="1" applyFont="1" applyBorder="1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17" fillId="2" borderId="0" xfId="0" applyFont="1" applyFill="1" applyAlignment="1">
      <alignment horizontal="left" vertical="center" wrapText="1"/>
    </xf>
    <xf numFmtId="0" fontId="17" fillId="2" borderId="0" xfId="0" applyFont="1" applyFill="1" applyAlignment="1">
      <alignment horizontal="left" vertical="center"/>
    </xf>
    <xf numFmtId="0" fontId="5" fillId="3" borderId="19" xfId="0" applyFont="1" applyFill="1" applyBorder="1" applyAlignment="1">
      <alignment horizontal="center" vertical="center" wrapText="1"/>
    </xf>
    <xf numFmtId="0" fontId="5" fillId="3" borderId="20" xfId="0" applyFont="1" applyFill="1" applyBorder="1" applyAlignment="1">
      <alignment horizontal="center" vertical="center" wrapText="1"/>
    </xf>
    <xf numFmtId="0" fontId="5" fillId="3" borderId="21" xfId="0" applyFont="1" applyFill="1" applyBorder="1" applyAlignment="1">
      <alignment horizontal="center" vertical="center" wrapText="1"/>
    </xf>
    <xf numFmtId="0" fontId="7" fillId="3" borderId="19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 wrapText="1"/>
    </xf>
    <xf numFmtId="0" fontId="7" fillId="3" borderId="21" xfId="0" applyFont="1" applyFill="1" applyBorder="1" applyAlignment="1">
      <alignment horizontal="center" vertical="center" wrapText="1"/>
    </xf>
    <xf numFmtId="0" fontId="13" fillId="4" borderId="3" xfId="0" applyFont="1" applyFill="1" applyBorder="1" applyAlignment="1" applyProtection="1">
      <alignment horizontal="left" vertical="center" wrapText="1" indent="1"/>
      <protection locked="0"/>
    </xf>
    <xf numFmtId="0" fontId="13" fillId="4" borderId="6" xfId="0" applyFont="1" applyFill="1" applyBorder="1" applyAlignment="1" applyProtection="1">
      <alignment horizontal="left" vertical="center" wrapText="1" indent="1"/>
      <protection locked="0"/>
    </xf>
    <xf numFmtId="0" fontId="13" fillId="4" borderId="13" xfId="0" applyFont="1" applyFill="1" applyBorder="1" applyAlignment="1" applyProtection="1">
      <alignment horizontal="left" vertical="center" wrapText="1" indent="1"/>
      <protection locked="0"/>
    </xf>
    <xf numFmtId="164" fontId="13" fillId="4" borderId="3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13" xfId="0" applyNumberFormat="1" applyFont="1" applyFill="1" applyBorder="1" applyAlignment="1" applyProtection="1">
      <alignment horizontal="right" vertical="center" wrapText="1" indent="1"/>
      <protection locked="0"/>
    </xf>
  </cellXfs>
  <cellStyles count="2">
    <cellStyle name="Normální" xfId="0" builtinId="0"/>
    <cellStyle name="normální 3" xfId="1" xr:uid="{00000000-0005-0000-0000-000001000000}"/>
  </cellStyles>
  <dxfs count="13">
    <dxf>
      <font>
        <b/>
        <i val="0"/>
        <color rgb="FFFF0000"/>
      </font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  <fill>
        <patternFill patternType="solid">
          <fgColor rgb="FFCCFCC8"/>
          <bgColor rgb="FFCCFCC8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1088814</xdr:colOff>
      <xdr:row>6</xdr:row>
      <xdr:rowOff>226406</xdr:rowOff>
    </xdr:from>
    <xdr:to>
      <xdr:col>6</xdr:col>
      <xdr:colOff>3452920</xdr:colOff>
      <xdr:row>6</xdr:row>
      <xdr:rowOff>3153737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D324173A-57EF-8A99-343C-DF43DF2CD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74414" y="2817206"/>
          <a:ext cx="2364106" cy="2927331"/>
        </a:xfrm>
        <a:prstGeom prst="rect">
          <a:avLst/>
        </a:prstGeom>
      </xdr:spPr>
    </xdr:pic>
    <xdr:clientData/>
  </xdr:twoCellAnchor>
  <xdr:twoCellAnchor editAs="oneCell">
    <xdr:from>
      <xdr:col>6</xdr:col>
      <xdr:colOff>400730</xdr:colOff>
      <xdr:row>7</xdr:row>
      <xdr:rowOff>174171</xdr:rowOff>
    </xdr:from>
    <xdr:to>
      <xdr:col>6</xdr:col>
      <xdr:colOff>3721120</xdr:colOff>
      <xdr:row>7</xdr:row>
      <xdr:rowOff>1831984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38B533D7-41FB-00D6-3BFD-D27ED0FA9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89959" y="6150428"/>
          <a:ext cx="3320390" cy="1657813"/>
        </a:xfrm>
        <a:prstGeom prst="rect">
          <a:avLst/>
        </a:prstGeom>
      </xdr:spPr>
    </xdr:pic>
    <xdr:clientData/>
  </xdr:twoCellAnchor>
  <xdr:twoCellAnchor editAs="oneCell">
    <xdr:from>
      <xdr:col>6</xdr:col>
      <xdr:colOff>739775</xdr:colOff>
      <xdr:row>8</xdr:row>
      <xdr:rowOff>94530</xdr:rowOff>
    </xdr:from>
    <xdr:to>
      <xdr:col>6</xdr:col>
      <xdr:colOff>3749675</xdr:colOff>
      <xdr:row>8</xdr:row>
      <xdr:rowOff>2995084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CE123BF1-577C-3850-9E0F-C781023AC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525375" y="8230997"/>
          <a:ext cx="3009900" cy="2900554"/>
        </a:xfrm>
        <a:prstGeom prst="rect">
          <a:avLst/>
        </a:prstGeom>
      </xdr:spPr>
    </xdr:pic>
    <xdr:clientData/>
  </xdr:twoCellAnchor>
  <xdr:twoCellAnchor editAs="oneCell">
    <xdr:from>
      <xdr:col>6</xdr:col>
      <xdr:colOff>496624</xdr:colOff>
      <xdr:row>9</xdr:row>
      <xdr:rowOff>142875</xdr:rowOff>
    </xdr:from>
    <xdr:to>
      <xdr:col>6</xdr:col>
      <xdr:colOff>4182322</xdr:colOff>
      <xdr:row>9</xdr:row>
      <xdr:rowOff>2515145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CD3CF875-40BA-E32C-F28D-F2C5A2A9D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288574" y="11496675"/>
          <a:ext cx="3685698" cy="2372270"/>
        </a:xfrm>
        <a:prstGeom prst="rect">
          <a:avLst/>
        </a:prstGeom>
      </xdr:spPr>
    </xdr:pic>
    <xdr:clientData/>
  </xdr:twoCellAnchor>
  <xdr:twoCellAnchor editAs="oneCell">
    <xdr:from>
      <xdr:col>6</xdr:col>
      <xdr:colOff>450159</xdr:colOff>
      <xdr:row>10</xdr:row>
      <xdr:rowOff>133350</xdr:rowOff>
    </xdr:from>
    <xdr:to>
      <xdr:col>6</xdr:col>
      <xdr:colOff>4124324</xdr:colOff>
      <xdr:row>10</xdr:row>
      <xdr:rowOff>2997953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446FBD89-CB77-4EB8-3F06-FD1C6DFC7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918259" y="14249400"/>
          <a:ext cx="3674165" cy="28646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9"/>
  <sheetViews>
    <sheetView tabSelected="1" topLeftCell="I1" zoomScaleNormal="100" workbookViewId="0">
      <selection activeCell="S7" sqref="S7:S11"/>
    </sheetView>
  </sheetViews>
  <sheetFormatPr defaultRowHeight="15" x14ac:dyDescent="0.25"/>
  <cols>
    <col min="1" max="1" width="1.42578125" style="5" customWidth="1"/>
    <col min="2" max="2" width="5.7109375" style="5" customWidth="1"/>
    <col min="3" max="3" width="37.7109375" style="1" customWidth="1"/>
    <col min="4" max="4" width="9.7109375" style="2" customWidth="1"/>
    <col min="5" max="5" width="9" style="3" customWidth="1"/>
    <col min="6" max="6" width="108.42578125" style="1" customWidth="1"/>
    <col min="7" max="7" width="66.85546875" style="1" customWidth="1"/>
    <col min="8" max="8" width="29.28515625" style="4" customWidth="1"/>
    <col min="9" max="9" width="24.7109375" style="52" customWidth="1"/>
    <col min="10" max="10" width="22" style="52" customWidth="1"/>
    <col min="11" max="11" width="23.5703125" style="4" customWidth="1"/>
    <col min="12" max="12" width="30.28515625" style="5" hidden="1" customWidth="1"/>
    <col min="13" max="13" width="36.5703125" style="5" customWidth="1"/>
    <col min="14" max="14" width="25.85546875" style="5" customWidth="1"/>
    <col min="15" max="15" width="38" style="4" customWidth="1"/>
    <col min="16" max="16" width="28.7109375" style="4" customWidth="1"/>
    <col min="17" max="17" width="17.7109375" style="4" hidden="1" customWidth="1"/>
    <col min="18" max="18" width="22.28515625" style="5" customWidth="1"/>
    <col min="19" max="19" width="22.85546875" style="5" customWidth="1"/>
    <col min="20" max="20" width="21" style="5" customWidth="1"/>
    <col min="21" max="21" width="19.42578125" style="5" customWidth="1"/>
    <col min="22" max="22" width="11.5703125" style="5" hidden="1" customWidth="1"/>
    <col min="23" max="23" width="25.28515625" style="6" customWidth="1"/>
    <col min="24" max="16384" width="9.140625" style="5"/>
  </cols>
  <sheetData>
    <row r="1" spans="1:23" ht="39" customHeight="1" x14ac:dyDescent="0.25">
      <c r="B1" s="96" t="s">
        <v>46</v>
      </c>
      <c r="C1" s="97"/>
      <c r="D1" s="97"/>
      <c r="E1" s="7"/>
      <c r="H1" s="42"/>
      <c r="I1" s="42"/>
      <c r="J1" s="42"/>
      <c r="K1" s="42"/>
      <c r="L1" s="43"/>
      <c r="M1" s="43"/>
      <c r="O1" s="1"/>
      <c r="P1" s="1"/>
      <c r="Q1" s="1"/>
      <c r="S1" s="49"/>
      <c r="T1" s="49"/>
      <c r="U1" s="49"/>
      <c r="V1" s="49"/>
      <c r="W1" s="49"/>
    </row>
    <row r="2" spans="1:23" ht="18" customHeight="1" x14ac:dyDescent="0.25">
      <c r="B2" s="48"/>
      <c r="C2" s="48"/>
      <c r="D2" s="48"/>
      <c r="E2" s="48"/>
      <c r="H2" s="42"/>
      <c r="I2" s="42"/>
      <c r="J2" s="42"/>
      <c r="K2" s="43"/>
      <c r="L2" s="43"/>
      <c r="M2" s="43"/>
      <c r="O2" s="1"/>
      <c r="P2" s="1"/>
      <c r="Q2" s="1"/>
      <c r="S2" s="49"/>
      <c r="T2" s="49"/>
      <c r="U2" s="49"/>
      <c r="V2" s="49"/>
      <c r="W2" s="49"/>
    </row>
    <row r="3" spans="1:23" ht="19.899999999999999" customHeight="1" x14ac:dyDescent="0.25">
      <c r="B3" s="11"/>
      <c r="C3" s="9" t="s">
        <v>0</v>
      </c>
      <c r="D3" s="78"/>
      <c r="E3" s="78"/>
      <c r="F3" s="78"/>
      <c r="G3" s="78"/>
      <c r="H3" s="44"/>
      <c r="I3" s="44"/>
      <c r="J3" s="44"/>
      <c r="K3" s="44"/>
      <c r="L3" s="44"/>
      <c r="M3" s="44"/>
      <c r="N3" s="10"/>
      <c r="O3" s="6"/>
      <c r="P3" s="6"/>
      <c r="Q3" s="6"/>
      <c r="R3" s="10"/>
      <c r="S3" s="10"/>
      <c r="U3" s="10"/>
    </row>
    <row r="4" spans="1:23" ht="19.899999999999999" customHeight="1" thickBot="1" x14ac:dyDescent="0.3">
      <c r="B4" s="12"/>
      <c r="C4" s="9" t="s">
        <v>1</v>
      </c>
      <c r="D4" s="78"/>
      <c r="E4" s="78"/>
      <c r="F4" s="78"/>
      <c r="G4" s="78"/>
      <c r="H4" s="78"/>
      <c r="I4" s="45"/>
      <c r="J4" s="45"/>
      <c r="K4" s="46"/>
      <c r="L4" s="10"/>
      <c r="M4" s="10"/>
      <c r="N4" s="10"/>
      <c r="O4" s="1"/>
      <c r="P4" s="1"/>
      <c r="Q4" s="1"/>
      <c r="R4" s="10"/>
      <c r="S4" s="10"/>
      <c r="U4" s="10"/>
      <c r="W4" s="13"/>
    </row>
    <row r="5" spans="1:23" ht="37.5" customHeight="1" thickBot="1" x14ac:dyDescent="0.3">
      <c r="B5" s="14"/>
      <c r="C5" s="15"/>
      <c r="D5" s="3"/>
      <c r="H5" s="16" t="s">
        <v>2</v>
      </c>
      <c r="I5" s="47"/>
      <c r="J5" s="47"/>
      <c r="K5" s="42"/>
      <c r="L5" s="43"/>
      <c r="O5" s="1"/>
      <c r="P5" s="17"/>
      <c r="Q5" s="17"/>
      <c r="S5" s="16" t="s">
        <v>2</v>
      </c>
      <c r="W5" s="13"/>
    </row>
    <row r="6" spans="1:23" ht="69.75" customHeight="1" thickTop="1" thickBot="1" x14ac:dyDescent="0.3">
      <c r="B6" s="63" t="s">
        <v>3</v>
      </c>
      <c r="C6" s="64" t="s">
        <v>20</v>
      </c>
      <c r="D6" s="65" t="s">
        <v>4</v>
      </c>
      <c r="E6" s="64" t="s">
        <v>21</v>
      </c>
      <c r="F6" s="64" t="s">
        <v>22</v>
      </c>
      <c r="G6" s="64" t="s">
        <v>33</v>
      </c>
      <c r="H6" s="66" t="s">
        <v>5</v>
      </c>
      <c r="I6" s="64" t="s">
        <v>23</v>
      </c>
      <c r="J6" s="64" t="s">
        <v>24</v>
      </c>
      <c r="K6" s="64" t="s">
        <v>25</v>
      </c>
      <c r="L6" s="64" t="s">
        <v>26</v>
      </c>
      <c r="M6" s="64" t="s">
        <v>27</v>
      </c>
      <c r="N6" s="67" t="s">
        <v>28</v>
      </c>
      <c r="O6" s="65" t="s">
        <v>29</v>
      </c>
      <c r="P6" s="65" t="s">
        <v>41</v>
      </c>
      <c r="Q6" s="64" t="s">
        <v>30</v>
      </c>
      <c r="R6" s="65" t="s">
        <v>6</v>
      </c>
      <c r="S6" s="68" t="s">
        <v>7</v>
      </c>
      <c r="T6" s="65" t="s">
        <v>8</v>
      </c>
      <c r="U6" s="65" t="s">
        <v>9</v>
      </c>
      <c r="V6" s="64" t="s">
        <v>31</v>
      </c>
      <c r="W6" s="64" t="s">
        <v>32</v>
      </c>
    </row>
    <row r="7" spans="1:23" ht="267.60000000000002" customHeight="1" thickTop="1" x14ac:dyDescent="0.25">
      <c r="A7" s="18"/>
      <c r="B7" s="60">
        <v>1</v>
      </c>
      <c r="C7" s="75" t="s">
        <v>36</v>
      </c>
      <c r="D7" s="20">
        <v>1</v>
      </c>
      <c r="E7" s="19" t="s">
        <v>34</v>
      </c>
      <c r="F7" s="80" t="s">
        <v>47</v>
      </c>
      <c r="G7" s="21"/>
      <c r="H7" s="104"/>
      <c r="I7" s="70" t="s">
        <v>45</v>
      </c>
      <c r="J7" s="79" t="s">
        <v>10</v>
      </c>
      <c r="K7" s="98" t="s">
        <v>35</v>
      </c>
      <c r="L7" s="83"/>
      <c r="M7" s="86" t="s">
        <v>44</v>
      </c>
      <c r="N7" s="86" t="s">
        <v>43</v>
      </c>
      <c r="O7" s="87" t="s">
        <v>42</v>
      </c>
      <c r="P7" s="101">
        <v>30</v>
      </c>
      <c r="Q7" s="22">
        <f>D7*R7</f>
        <v>13600</v>
      </c>
      <c r="R7" s="23">
        <v>13600</v>
      </c>
      <c r="S7" s="107"/>
      <c r="T7" s="69">
        <f>D7*S7</f>
        <v>0</v>
      </c>
      <c r="U7" s="24" t="str">
        <f t="shared" ref="U7:U11" si="0">IF(ISNUMBER(S7), IF(S7&gt;R7,"NEVYHOVUJE","VYHOVUJE")," ")</f>
        <v xml:space="preserve"> </v>
      </c>
      <c r="V7" s="83"/>
      <c r="W7" s="83" t="s">
        <v>19</v>
      </c>
    </row>
    <row r="8" spans="1:23" ht="180.6" customHeight="1" x14ac:dyDescent="0.25">
      <c r="B8" s="61">
        <v>2</v>
      </c>
      <c r="C8" s="76" t="s">
        <v>37</v>
      </c>
      <c r="D8" s="26">
        <v>1</v>
      </c>
      <c r="E8" s="25" t="s">
        <v>34</v>
      </c>
      <c r="F8" s="81" t="s">
        <v>48</v>
      </c>
      <c r="G8" s="27"/>
      <c r="H8" s="105"/>
      <c r="I8" s="71" t="s">
        <v>45</v>
      </c>
      <c r="J8" s="73" t="s">
        <v>10</v>
      </c>
      <c r="K8" s="99"/>
      <c r="L8" s="84"/>
      <c r="M8" s="84"/>
      <c r="N8" s="84"/>
      <c r="O8" s="84"/>
      <c r="P8" s="102"/>
      <c r="Q8" s="28">
        <f>D8*R8</f>
        <v>3600</v>
      </c>
      <c r="R8" s="29">
        <v>3600</v>
      </c>
      <c r="S8" s="108"/>
      <c r="T8" s="30">
        <f>D8*S8</f>
        <v>0</v>
      </c>
      <c r="U8" s="31" t="str">
        <f t="shared" si="0"/>
        <v xml:space="preserve"> </v>
      </c>
      <c r="V8" s="84"/>
      <c r="W8" s="84"/>
    </row>
    <row r="9" spans="1:23" ht="253.9" customHeight="1" x14ac:dyDescent="0.25">
      <c r="B9" s="61">
        <v>3</v>
      </c>
      <c r="C9" s="76" t="s">
        <v>38</v>
      </c>
      <c r="D9" s="26">
        <v>3</v>
      </c>
      <c r="E9" s="25" t="s">
        <v>34</v>
      </c>
      <c r="F9" s="81" t="s">
        <v>49</v>
      </c>
      <c r="G9" s="27"/>
      <c r="H9" s="105"/>
      <c r="I9" s="71" t="s">
        <v>45</v>
      </c>
      <c r="J9" s="73" t="s">
        <v>10</v>
      </c>
      <c r="K9" s="99"/>
      <c r="L9" s="84"/>
      <c r="M9" s="84"/>
      <c r="N9" s="84"/>
      <c r="O9" s="84"/>
      <c r="P9" s="102"/>
      <c r="Q9" s="28">
        <f>D9*R9</f>
        <v>3300</v>
      </c>
      <c r="R9" s="29">
        <v>1100</v>
      </c>
      <c r="S9" s="108"/>
      <c r="T9" s="30">
        <f>D9*S9</f>
        <v>0</v>
      </c>
      <c r="U9" s="31" t="str">
        <f t="shared" si="0"/>
        <v xml:space="preserve"> </v>
      </c>
      <c r="V9" s="84"/>
      <c r="W9" s="84"/>
    </row>
    <row r="10" spans="1:23" ht="214.9" customHeight="1" x14ac:dyDescent="0.25">
      <c r="B10" s="61">
        <v>4</v>
      </c>
      <c r="C10" s="76" t="s">
        <v>39</v>
      </c>
      <c r="D10" s="26">
        <v>1</v>
      </c>
      <c r="E10" s="25" t="s">
        <v>34</v>
      </c>
      <c r="F10" s="77" t="s">
        <v>50</v>
      </c>
      <c r="G10" s="27"/>
      <c r="H10" s="105"/>
      <c r="I10" s="71" t="s">
        <v>45</v>
      </c>
      <c r="J10" s="73" t="s">
        <v>10</v>
      </c>
      <c r="K10" s="99"/>
      <c r="L10" s="84"/>
      <c r="M10" s="84"/>
      <c r="N10" s="84"/>
      <c r="O10" s="84"/>
      <c r="P10" s="102"/>
      <c r="Q10" s="28">
        <f>D10*R10</f>
        <v>6600</v>
      </c>
      <c r="R10" s="29">
        <v>6600</v>
      </c>
      <c r="S10" s="108"/>
      <c r="T10" s="30">
        <f>D10*S10</f>
        <v>0</v>
      </c>
      <c r="U10" s="31" t="str">
        <f t="shared" si="0"/>
        <v xml:space="preserve"> </v>
      </c>
      <c r="V10" s="84"/>
      <c r="W10" s="84"/>
    </row>
    <row r="11" spans="1:23" ht="245.25" customHeight="1" thickBot="1" x14ac:dyDescent="0.3">
      <c r="B11" s="62">
        <v>5</v>
      </c>
      <c r="C11" s="53" t="s">
        <v>40</v>
      </c>
      <c r="D11" s="54">
        <v>1</v>
      </c>
      <c r="E11" s="53" t="s">
        <v>34</v>
      </c>
      <c r="F11" s="82" t="s">
        <v>51</v>
      </c>
      <c r="G11" s="55"/>
      <c r="H11" s="106"/>
      <c r="I11" s="72" t="s">
        <v>45</v>
      </c>
      <c r="J11" s="74" t="s">
        <v>10</v>
      </c>
      <c r="K11" s="100"/>
      <c r="L11" s="85"/>
      <c r="M11" s="85"/>
      <c r="N11" s="85"/>
      <c r="O11" s="85"/>
      <c r="P11" s="103"/>
      <c r="Q11" s="56">
        <f>D11*R11</f>
        <v>4800</v>
      </c>
      <c r="R11" s="57">
        <v>4800</v>
      </c>
      <c r="S11" s="109"/>
      <c r="T11" s="58">
        <f>D11*S11</f>
        <v>0</v>
      </c>
      <c r="U11" s="59" t="str">
        <f t="shared" si="0"/>
        <v xml:space="preserve"> </v>
      </c>
      <c r="V11" s="85"/>
      <c r="W11" s="85"/>
    </row>
    <row r="12" spans="1:23" ht="13.5" customHeight="1" thickTop="1" thickBot="1" x14ac:dyDescent="0.3">
      <c r="C12" s="5"/>
      <c r="D12" s="5"/>
      <c r="E12" s="5"/>
      <c r="F12" s="5"/>
      <c r="G12" s="5"/>
      <c r="H12" s="5"/>
      <c r="I12" s="43"/>
      <c r="J12" s="43"/>
      <c r="K12" s="5"/>
      <c r="O12" s="5"/>
      <c r="P12" s="5"/>
      <c r="Q12" s="5"/>
      <c r="T12" s="32"/>
    </row>
    <row r="13" spans="1:23" ht="60.75" customHeight="1" thickTop="1" thickBot="1" x14ac:dyDescent="0.3">
      <c r="B13" s="88" t="s">
        <v>11</v>
      </c>
      <c r="C13" s="88"/>
      <c r="D13" s="88"/>
      <c r="E13" s="88"/>
      <c r="F13" s="88"/>
      <c r="G13" s="88"/>
      <c r="H13" s="88"/>
      <c r="I13" s="88"/>
      <c r="J13" s="88"/>
      <c r="K13" s="88"/>
      <c r="L13" s="13"/>
      <c r="M13" s="8"/>
      <c r="N13" s="8"/>
      <c r="O13" s="8"/>
      <c r="P13" s="33"/>
      <c r="Q13" s="33"/>
      <c r="R13" s="34" t="s">
        <v>12</v>
      </c>
      <c r="S13" s="89" t="s">
        <v>13</v>
      </c>
      <c r="T13" s="90"/>
      <c r="U13" s="91"/>
      <c r="V13" s="17"/>
    </row>
    <row r="14" spans="1:23" ht="33" customHeight="1" thickTop="1" thickBot="1" x14ac:dyDescent="0.3">
      <c r="B14" s="92" t="s">
        <v>14</v>
      </c>
      <c r="C14" s="92"/>
      <c r="D14" s="92"/>
      <c r="E14" s="92"/>
      <c r="F14" s="92"/>
      <c r="G14" s="92"/>
      <c r="H14" s="92"/>
      <c r="I14" s="50"/>
      <c r="J14" s="50"/>
      <c r="K14" s="35"/>
      <c r="M14" s="36"/>
      <c r="N14" s="36"/>
      <c r="O14" s="36"/>
      <c r="P14" s="37"/>
      <c r="Q14" s="37"/>
      <c r="R14" s="38">
        <f>SUM(Q7:Q11)</f>
        <v>31900</v>
      </c>
      <c r="S14" s="93">
        <f>SUM(T7:T11)</f>
        <v>0</v>
      </c>
      <c r="T14" s="94"/>
      <c r="U14" s="95"/>
    </row>
    <row r="15" spans="1:23" s="39" customFormat="1" ht="15.75" thickTop="1" x14ac:dyDescent="0.25">
      <c r="B15" s="39" t="s">
        <v>15</v>
      </c>
      <c r="I15" s="51"/>
      <c r="J15" s="51"/>
      <c r="W15" s="40"/>
    </row>
    <row r="16" spans="1:23" s="39" customFormat="1" x14ac:dyDescent="0.25">
      <c r="B16" s="41" t="s">
        <v>16</v>
      </c>
      <c r="C16" s="39" t="s">
        <v>17</v>
      </c>
      <c r="I16" s="51"/>
      <c r="J16" s="51"/>
      <c r="W16" s="40"/>
    </row>
    <row r="17" spans="2:23" s="39" customFormat="1" x14ac:dyDescent="0.25">
      <c r="B17" s="41" t="s">
        <v>16</v>
      </c>
      <c r="C17" s="39" t="s">
        <v>18</v>
      </c>
      <c r="I17" s="51"/>
      <c r="J17" s="51"/>
      <c r="W17" s="40"/>
    </row>
    <row r="18" spans="2:23" s="39" customFormat="1" x14ac:dyDescent="0.25">
      <c r="I18" s="51"/>
      <c r="J18" s="51"/>
      <c r="W18" s="40"/>
    </row>
    <row r="19" spans="2:23" s="39" customFormat="1" x14ac:dyDescent="0.25">
      <c r="I19" s="51"/>
      <c r="J19" s="51"/>
      <c r="W19" s="40"/>
    </row>
    <row r="21" spans="2:23" x14ac:dyDescent="0.25">
      <c r="C21" s="5"/>
      <c r="E21" s="5"/>
      <c r="F21" s="5"/>
      <c r="G21" s="5"/>
      <c r="I21" s="43"/>
      <c r="J21" s="43"/>
    </row>
    <row r="22" spans="2:23" x14ac:dyDescent="0.25">
      <c r="C22" s="5"/>
      <c r="E22" s="5"/>
      <c r="F22" s="5"/>
      <c r="G22" s="5"/>
      <c r="I22" s="43"/>
      <c r="J22" s="43"/>
    </row>
    <row r="23" spans="2:23" x14ac:dyDescent="0.25">
      <c r="C23" s="5"/>
      <c r="E23" s="5"/>
      <c r="F23" s="5"/>
      <c r="G23" s="5"/>
      <c r="I23" s="43"/>
      <c r="J23" s="43"/>
    </row>
    <row r="24" spans="2:23" x14ac:dyDescent="0.25">
      <c r="C24" s="5"/>
      <c r="E24" s="5"/>
      <c r="F24" s="5"/>
      <c r="G24" s="5"/>
      <c r="I24" s="43"/>
      <c r="J24" s="43"/>
    </row>
    <row r="25" spans="2:23" x14ac:dyDescent="0.25">
      <c r="C25" s="5"/>
      <c r="E25" s="5"/>
      <c r="F25" s="5"/>
      <c r="G25" s="5"/>
      <c r="I25" s="43"/>
      <c r="J25" s="43"/>
    </row>
    <row r="26" spans="2:23" x14ac:dyDescent="0.25">
      <c r="C26" s="5"/>
      <c r="E26" s="5"/>
      <c r="F26" s="5"/>
      <c r="G26" s="5"/>
      <c r="I26" s="43"/>
      <c r="J26" s="43"/>
    </row>
    <row r="27" spans="2:23" x14ac:dyDescent="0.25">
      <c r="C27" s="5"/>
      <c r="E27" s="5"/>
      <c r="F27" s="5"/>
      <c r="G27" s="5"/>
      <c r="I27" s="43"/>
      <c r="J27" s="43"/>
    </row>
    <row r="28" spans="2:23" x14ac:dyDescent="0.25">
      <c r="C28" s="5"/>
      <c r="E28" s="5"/>
      <c r="F28" s="5"/>
      <c r="G28" s="5"/>
      <c r="I28" s="43"/>
      <c r="J28" s="43"/>
    </row>
    <row r="29" spans="2:23" x14ac:dyDescent="0.25">
      <c r="C29" s="5"/>
      <c r="E29" s="5"/>
      <c r="F29" s="5"/>
      <c r="G29" s="5"/>
      <c r="I29" s="43"/>
      <c r="J29" s="43"/>
    </row>
    <row r="30" spans="2:23" x14ac:dyDescent="0.25">
      <c r="C30" s="5"/>
      <c r="E30" s="5"/>
      <c r="F30" s="5"/>
      <c r="G30" s="5"/>
      <c r="I30" s="43"/>
      <c r="J30" s="43"/>
    </row>
    <row r="31" spans="2:23" x14ac:dyDescent="0.25">
      <c r="C31" s="5"/>
      <c r="E31" s="5"/>
      <c r="F31" s="5"/>
      <c r="G31" s="5"/>
      <c r="I31" s="43"/>
      <c r="J31" s="43"/>
    </row>
    <row r="32" spans="2:23" x14ac:dyDescent="0.25">
      <c r="C32" s="5"/>
      <c r="E32" s="5"/>
      <c r="F32" s="5"/>
      <c r="G32" s="5"/>
      <c r="I32" s="43"/>
      <c r="J32" s="43"/>
    </row>
    <row r="33" spans="3:10" x14ac:dyDescent="0.25">
      <c r="C33" s="5"/>
      <c r="E33" s="5"/>
      <c r="F33" s="5"/>
      <c r="G33" s="5"/>
      <c r="I33" s="43"/>
      <c r="J33" s="43"/>
    </row>
    <row r="34" spans="3:10" x14ac:dyDescent="0.25">
      <c r="C34" s="5"/>
      <c r="E34" s="5"/>
      <c r="F34" s="5"/>
      <c r="G34" s="5"/>
      <c r="I34" s="43"/>
      <c r="J34" s="43"/>
    </row>
    <row r="35" spans="3:10" x14ac:dyDescent="0.25">
      <c r="C35" s="5"/>
      <c r="E35" s="5"/>
      <c r="F35" s="5"/>
      <c r="G35" s="5"/>
      <c r="I35" s="43"/>
      <c r="J35" s="43"/>
    </row>
    <row r="36" spans="3:10" x14ac:dyDescent="0.25">
      <c r="C36" s="5"/>
      <c r="E36" s="5"/>
      <c r="F36" s="5"/>
      <c r="G36" s="5"/>
      <c r="I36" s="43"/>
      <c r="J36" s="43"/>
    </row>
    <row r="37" spans="3:10" x14ac:dyDescent="0.25">
      <c r="C37" s="5"/>
      <c r="E37" s="5"/>
      <c r="F37" s="5"/>
      <c r="G37" s="5"/>
      <c r="I37" s="43"/>
      <c r="J37" s="43"/>
    </row>
    <row r="38" spans="3:10" x14ac:dyDescent="0.25">
      <c r="C38" s="5"/>
      <c r="E38" s="5"/>
      <c r="F38" s="5"/>
      <c r="G38" s="5"/>
      <c r="I38" s="43"/>
      <c r="J38" s="43"/>
    </row>
    <row r="39" spans="3:10" x14ac:dyDescent="0.25">
      <c r="C39" s="5"/>
      <c r="E39" s="5"/>
      <c r="F39" s="5"/>
      <c r="G39" s="5"/>
      <c r="I39" s="43"/>
      <c r="J39" s="43"/>
    </row>
    <row r="40" spans="3:10" x14ac:dyDescent="0.25">
      <c r="C40" s="5"/>
      <c r="E40" s="5"/>
      <c r="F40" s="5"/>
      <c r="G40" s="5"/>
      <c r="I40" s="43"/>
      <c r="J40" s="43"/>
    </row>
    <row r="41" spans="3:10" x14ac:dyDescent="0.25">
      <c r="C41" s="5"/>
      <c r="E41" s="5"/>
      <c r="F41" s="5"/>
      <c r="G41" s="5"/>
      <c r="I41" s="43"/>
      <c r="J41" s="43"/>
    </row>
    <row r="42" spans="3:10" x14ac:dyDescent="0.25">
      <c r="C42" s="5"/>
      <c r="E42" s="5"/>
      <c r="F42" s="5"/>
      <c r="G42" s="5"/>
      <c r="I42" s="43"/>
      <c r="J42" s="43"/>
    </row>
    <row r="43" spans="3:10" x14ac:dyDescent="0.25">
      <c r="C43" s="5"/>
      <c r="E43" s="5"/>
      <c r="F43" s="5"/>
      <c r="G43" s="5"/>
      <c r="I43" s="43"/>
      <c r="J43" s="43"/>
    </row>
    <row r="44" spans="3:10" x14ac:dyDescent="0.25">
      <c r="C44" s="5"/>
      <c r="E44" s="5"/>
      <c r="F44" s="5"/>
      <c r="G44" s="5"/>
      <c r="I44" s="43"/>
      <c r="J44" s="43"/>
    </row>
    <row r="45" spans="3:10" x14ac:dyDescent="0.25">
      <c r="C45" s="5"/>
      <c r="E45" s="5"/>
      <c r="F45" s="5"/>
      <c r="G45" s="5"/>
      <c r="I45" s="43"/>
      <c r="J45" s="43"/>
    </row>
    <row r="46" spans="3:10" x14ac:dyDescent="0.25">
      <c r="C46" s="5"/>
      <c r="E46" s="5"/>
      <c r="F46" s="5"/>
      <c r="G46" s="5"/>
      <c r="I46" s="43"/>
      <c r="J46" s="43"/>
    </row>
    <row r="47" spans="3:10" x14ac:dyDescent="0.25">
      <c r="C47" s="5"/>
      <c r="E47" s="5"/>
      <c r="F47" s="5"/>
      <c r="G47" s="5"/>
      <c r="I47" s="43"/>
      <c r="J47" s="43"/>
    </row>
    <row r="48" spans="3:10" x14ac:dyDescent="0.25">
      <c r="C48" s="5"/>
      <c r="E48" s="5"/>
      <c r="F48" s="5"/>
      <c r="G48" s="5"/>
      <c r="I48" s="43"/>
      <c r="J48" s="43"/>
    </row>
    <row r="49" spans="3:10" x14ac:dyDescent="0.25">
      <c r="C49" s="5"/>
      <c r="E49" s="5"/>
      <c r="F49" s="5"/>
      <c r="G49" s="5"/>
      <c r="I49" s="43"/>
      <c r="J49" s="43"/>
    </row>
  </sheetData>
  <sheetProtection algorithmName="SHA-512" hashValue="zljCP8dNdhc+vxUrvx1IxNFmG0FewiTkC66CRb2RuKi3COlICFiFpMA04ONAikSOvMcyd3nNuy1ptsybPst9sQ==" saltValue="bryrmJPUdCcwMG3ajDj2Pw==" spinCount="100000" sheet="1" objects="1" scenarios="1" selectLockedCells="1"/>
  <mergeCells count="13">
    <mergeCell ref="B13:K13"/>
    <mergeCell ref="S13:U13"/>
    <mergeCell ref="B14:H14"/>
    <mergeCell ref="S14:U14"/>
    <mergeCell ref="B1:D1"/>
    <mergeCell ref="K7:K11"/>
    <mergeCell ref="L7:L11"/>
    <mergeCell ref="M7:M11"/>
    <mergeCell ref="P7:P11"/>
    <mergeCell ref="V7:V11"/>
    <mergeCell ref="N7:N11"/>
    <mergeCell ref="O7:O11"/>
    <mergeCell ref="W7:W11"/>
  </mergeCells>
  <phoneticPr fontId="19" type="noConversion"/>
  <conditionalFormatting sqref="B7:B11 D7:D11">
    <cfRule type="containsBlanks" dxfId="12" priority="47">
      <formula>LEN(TRIM(B7))=0</formula>
    </cfRule>
  </conditionalFormatting>
  <conditionalFormatting sqref="B7:B11">
    <cfRule type="cellIs" dxfId="11" priority="42" operator="greaterThanOrEqual">
      <formula>1</formula>
    </cfRule>
  </conditionalFormatting>
  <conditionalFormatting sqref="U7:U11">
    <cfRule type="cellIs" dxfId="10" priority="21" operator="equal">
      <formula>"VYHOVUJE"</formula>
    </cfRule>
  </conditionalFormatting>
  <conditionalFormatting sqref="U7:U11">
    <cfRule type="cellIs" dxfId="9" priority="20" operator="equal">
      <formula>"NEVYHOVUJE"</formula>
    </cfRule>
  </conditionalFormatting>
  <conditionalFormatting sqref="H7:H11 S8:S11">
    <cfRule type="containsBlanks" dxfId="8" priority="17">
      <formula>LEN(TRIM(H7))=0</formula>
    </cfRule>
  </conditionalFormatting>
  <conditionalFormatting sqref="H7">
    <cfRule type="containsBlanks" dxfId="7" priority="16">
      <formula>LEN(TRIM(H7))=0</formula>
    </cfRule>
  </conditionalFormatting>
  <conditionalFormatting sqref="H7:H11 S8:S11">
    <cfRule type="notContainsBlanks" dxfId="6" priority="15">
      <formula>LEN(TRIM(H7))&gt;0</formula>
    </cfRule>
  </conditionalFormatting>
  <conditionalFormatting sqref="H7:H11 S8:S11">
    <cfRule type="notContainsBlanks" dxfId="5" priority="14">
      <formula>LEN(TRIM(H7))&gt;0</formula>
    </cfRule>
  </conditionalFormatting>
  <conditionalFormatting sqref="H7:H11">
    <cfRule type="notContainsBlanks" dxfId="4" priority="13">
      <formula>LEN(TRIM(H7))&gt;0</formula>
    </cfRule>
  </conditionalFormatting>
  <conditionalFormatting sqref="S7">
    <cfRule type="containsBlanks" dxfId="3" priority="7">
      <formula>LEN(TRIM(S7))=0</formula>
    </cfRule>
  </conditionalFormatting>
  <conditionalFormatting sqref="S7">
    <cfRule type="notContainsBlanks" dxfId="2" priority="6">
      <formula>LEN(TRIM(S7))&gt;0</formula>
    </cfRule>
  </conditionalFormatting>
  <conditionalFormatting sqref="S7:S11">
    <cfRule type="notContainsBlanks" dxfId="1" priority="5">
      <formula>LEN(TRIM(S7))&gt;0</formula>
    </cfRule>
  </conditionalFormatting>
  <conditionalFormatting sqref="I7:I11">
    <cfRule type="containsText" dxfId="0" priority="1" operator="containsText" text="ANO">
      <formula>NOT(ISERROR(SEARCH("ANO",I7)))</formula>
    </cfRule>
  </conditionalFormatting>
  <dataValidations count="3">
    <dataValidation type="list" showInputMessage="1" showErrorMessage="1" sqref="I7:J7 J8:J11" xr:uid="{00CD00C1-00D9-460A-A652-00C100D0008D}">
      <formula1>"ANO,NE"</formula1>
    </dataValidation>
    <dataValidation type="list" showInputMessage="1" showErrorMessage="1" sqref="E7:E11" xr:uid="{00180098-00DC-4B8C-B05E-008A00B300EF}">
      <formula1>"ks,bal,sada,"</formula1>
    </dataValidation>
    <dataValidation type="list" allowBlank="1" showInputMessage="1" showErrorMessage="1" sqref="I8:I11" xr:uid="{6E2CAD68-6367-4D98-A002-09B2136A8B74}">
      <formula1>"ANO,NE"</formula1>
    </dataValidation>
  </dataValidations>
  <pageMargins left="0.19685039370078741" right="0.19685039370078741" top="0.27559055118110237" bottom="0.19685039370078741" header="0.31496062992125984" footer="0.19685039370078741"/>
  <pageSetup paperSize="9" scale="24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1000000}">
          <x14:formula1>
            <xm:f>#REF!</xm:f>
          </x14:formula1>
          <xm:sqref>W7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Kateřina Sekyrová</cp:lastModifiedBy>
  <cp:revision>1</cp:revision>
  <cp:lastPrinted>2022-05-25T09:45:42Z</cp:lastPrinted>
  <dcterms:created xsi:type="dcterms:W3CDTF">2014-03-05T12:43:32Z</dcterms:created>
  <dcterms:modified xsi:type="dcterms:W3CDTF">2022-08-02T07:59:19Z</dcterms:modified>
</cp:coreProperties>
</file>